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"/>
    </mc:Choice>
  </mc:AlternateContent>
  <xr:revisionPtr revIDLastSave="0" documentId="13_ncr:1_{E51A09D1-AA05-4928-B68F-992FA808838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7" i="1" l="1"/>
  <c r="F28" i="1"/>
  <c r="F29" i="1"/>
  <c r="F30" i="1"/>
  <c r="F31" i="1"/>
  <c r="F17" i="1"/>
  <c r="F25" i="1"/>
  <c r="F26" i="1"/>
  <c r="F32" i="1"/>
  <c r="F22" i="1"/>
  <c r="F19" i="1"/>
  <c r="F20" i="1"/>
  <c r="F21" i="1"/>
  <c r="F24" i="1"/>
  <c r="F6" i="1"/>
  <c r="F13" i="1"/>
  <c r="F15" i="1"/>
  <c r="F8" i="1"/>
  <c r="F7" i="1"/>
  <c r="F4" i="1"/>
  <c r="F5" i="1"/>
  <c r="F3" i="1"/>
  <c r="F11" i="1"/>
  <c r="F14" i="1"/>
  <c r="F2" i="1"/>
  <c r="F10" i="1"/>
  <c r="F16" i="1"/>
  <c r="F23" i="1"/>
  <c r="F9" i="1"/>
  <c r="F18" i="1"/>
</calcChain>
</file>

<file path=xl/sharedStrings.xml><?xml version="1.0" encoding="utf-8"?>
<sst xmlns="http://schemas.openxmlformats.org/spreadsheetml/2006/main" count="61" uniqueCount="55">
  <si>
    <t>Sıra No</t>
  </si>
  <si>
    <t>Ünvan</t>
  </si>
  <si>
    <t>Açıklama</t>
  </si>
  <si>
    <t>Yapılan Ödeme</t>
  </si>
  <si>
    <t>Kesilen Fatura</t>
  </si>
  <si>
    <t>Gelmesi Gereken Fatura</t>
  </si>
  <si>
    <t>Ödeme Tarihi</t>
  </si>
  <si>
    <t>WIX COM LTD</t>
  </si>
  <si>
    <t>WEB SUNUCU HİZMETİ (MAİL)</t>
  </si>
  <si>
    <t>VELİ BAŞOĞLU</t>
  </si>
  <si>
    <t>ALİ YÜCEL</t>
  </si>
  <si>
    <t>2024 DEVİR</t>
  </si>
  <si>
    <t>ERHAN ÖZBİLGİÇ</t>
  </si>
  <si>
    <t>YELDA ÇİMEN/2.NOTER</t>
  </si>
  <si>
    <t>CANER ABİ NOTER</t>
  </si>
  <si>
    <t>TUWA GROUP</t>
  </si>
  <si>
    <t>DEMİR SUNİ DERİ</t>
  </si>
  <si>
    <t>KAŞAR ETİKET ÖDEMESİ</t>
  </si>
  <si>
    <t>ALİ ÖZDEMİR</t>
  </si>
  <si>
    <t>HAKAN KOÇER</t>
  </si>
  <si>
    <t xml:space="preserve">GS1 TÜRKİYE VAKFI </t>
  </si>
  <si>
    <t>BARKOD ALIMI İÇİN ÖDENEN</t>
  </si>
  <si>
    <t>AYKAN MOTOR SERVİS ANONİM ŞİRKETİ</t>
  </si>
  <si>
    <t>42 ERL 50 ARAÇ ALIMI</t>
  </si>
  <si>
    <t>PAŞA VETERİNERLİK</t>
  </si>
  <si>
    <t>RAMAZAN ERTEN</t>
  </si>
  <si>
    <t>2024 DEVİR - İKTİSADİ HESAP VİRMANI</t>
  </si>
  <si>
    <t>İSMAİL KILIÇ - AVUKAT</t>
  </si>
  <si>
    <t>OĞUZ CAN - AVUKAT</t>
  </si>
  <si>
    <t>AHMET ATİLLA TARHAN - AVUKAT</t>
  </si>
  <si>
    <t>2024 DEVİR - DANIŞMANLIK ÖDEMESİ</t>
  </si>
  <si>
    <t>2024 DEVİR - 2024 (630) KONKORDATO DAVA ÖDEMESİ</t>
  </si>
  <si>
    <t xml:space="preserve">OĞUZ AYGIN </t>
  </si>
  <si>
    <t>EREĞLİ MERKEZ KOOP</t>
  </si>
  <si>
    <t>SİNAN YÜKSELER</t>
  </si>
  <si>
    <t>2024 DEVİR - EMANET VERİLMİŞ</t>
  </si>
  <si>
    <t xml:space="preserve">ER TAŞKIRAN PETROL </t>
  </si>
  <si>
    <t>ANADOLU MARKET</t>
  </si>
  <si>
    <t>AHMET OKUMUŞ - AVUKAT</t>
  </si>
  <si>
    <t>İSMAİL AYAZ AVUKAT</t>
  </si>
  <si>
    <t>CUMALİ SOYHAN</t>
  </si>
  <si>
    <t>NAKLİYE - GİDER PUSULASI KESİLDİ - FATURA GELMEYECEK</t>
  </si>
  <si>
    <t>HAMALİYE GİDER PUSULASI KESİLDİ - FATURA GELMEYECEK</t>
  </si>
  <si>
    <t>CEYMAK DOĞALGAZ</t>
  </si>
  <si>
    <t>HAKANA SOR</t>
  </si>
  <si>
    <t>0555 055 4220</t>
  </si>
  <si>
    <t>Sütun1</t>
  </si>
  <si>
    <t>0530 482 5750</t>
  </si>
  <si>
    <t>320 20 251</t>
  </si>
  <si>
    <t>320 20 243</t>
  </si>
  <si>
    <t>dönecek</t>
  </si>
  <si>
    <t>muhasebecinin numarasını gönderecek</t>
  </si>
  <si>
    <t>532 483 6262</t>
  </si>
  <si>
    <t>demir</t>
  </si>
  <si>
    <t>532 483 6262 Demiri 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</si>
</sst>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7" applyNumberFormat="0" applyFill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6" borderId="11" applyNumberFormat="0" applyAlignment="0" applyProtection="0"/>
    <xf numFmtId="0" fontId="13" fillId="6" borderId="10" applyNumberFormat="0" applyAlignment="0" applyProtection="0"/>
    <xf numFmtId="0" fontId="14" fillId="0" borderId="12" applyNumberFormat="0" applyFill="0" applyAlignment="0" applyProtection="0"/>
    <xf numFmtId="0" fontId="15" fillId="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14" applyNumberFormat="0" applyFont="0" applyAlignment="0" applyProtection="0"/>
  </cellStyleXfs>
  <cellXfs count="20">
    <xf numFmtId="0" fontId="0" fillId="0" borderId="0" xfId="0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14" fontId="0" fillId="0" borderId="1" xfId="0" applyNumberFormat="1" applyBorder="1"/>
    <xf numFmtId="43" fontId="0" fillId="0" borderId="0" xfId="1" applyFont="1"/>
    <xf numFmtId="43" fontId="0" fillId="0" borderId="3" xfId="1" applyFont="1" applyBorder="1" applyAlignment="1">
      <alignment vertical="center"/>
    </xf>
    <xf numFmtId="43" fontId="0" fillId="0" borderId="1" xfId="1" applyFont="1" applyBorder="1"/>
    <xf numFmtId="49" fontId="2" fillId="0" borderId="1" xfId="42" applyNumberFormat="1" applyBorder="1" applyAlignment="1">
      <alignment horizontal="left"/>
    </xf>
    <xf numFmtId="4" fontId="2" fillId="0" borderId="1" xfId="42" applyNumberFormat="1" applyBorder="1" applyAlignment="1">
      <alignment horizontal="right"/>
    </xf>
    <xf numFmtId="43" fontId="2" fillId="0" borderId="1" xfId="1" applyFont="1" applyBorder="1" applyAlignment="1">
      <alignment horizontal="right"/>
    </xf>
    <xf numFmtId="0" fontId="0" fillId="33" borderId="1" xfId="0" applyFill="1" applyBorder="1"/>
    <xf numFmtId="0" fontId="0" fillId="0" borderId="16" xfId="0" applyBorder="1"/>
    <xf numFmtId="0" fontId="0" fillId="0" borderId="17" xfId="0" applyBorder="1"/>
    <xf numFmtId="49" fontId="1" fillId="0" borderId="1" xfId="42" applyNumberFormat="1" applyFont="1" applyBorder="1" applyAlignment="1">
      <alignment horizontal="left"/>
    </xf>
    <xf numFmtId="0" fontId="0" fillId="0" borderId="18" xfId="0" applyBorder="1"/>
    <xf numFmtId="43" fontId="0" fillId="0" borderId="18" xfId="1" applyFont="1" applyBorder="1"/>
  </cellXfs>
  <cellStyles count="44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2" xfId="42" xr:uid="{250370CE-2178-4CB1-B605-3D25ADC5FB4C}"/>
    <cellStyle name="Not 2" xfId="43" xr:uid="{72285212-B3C0-43D1-8F98-7B3EBA95598B}"/>
    <cellStyle name="Nötr" xfId="9" builtinId="28" customBuiltin="1"/>
    <cellStyle name="Toplam" xfId="17" builtinId="25" customBuiltin="1"/>
    <cellStyle name="Uyarı Metni" xfId="15" builtinId="11" customBuiltin="1"/>
    <cellStyle name="Virgül" xfId="1" builtinId="3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12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06D7866-D298-4B0F-81FD-E74006F6F0D7}" name="Tablo1" displayName="Tablo1" ref="A1:H32" totalsRowShown="0" headerRowDxfId="11" headerRowBorderDxfId="10" tableBorderDxfId="9" totalsRowBorderDxfId="8">
  <autoFilter ref="A1:H32" xr:uid="{A06D7866-D298-4B0F-81FD-E74006F6F0D7}"/>
  <sortState xmlns:xlrd2="http://schemas.microsoft.com/office/spreadsheetml/2017/richdata2" ref="A2:G32">
    <sortCondition ref="C1:C32"/>
  </sortState>
  <tableColumns count="8">
    <tableColumn id="1" xr3:uid="{4C37D9CD-FFA7-4261-8E9F-DE3E7469CF7B}" name="Sıra No" dataDxfId="7"/>
    <tableColumn id="2" xr3:uid="{ADA79538-2CA0-4207-8011-AFEBB868080A}" name="Ünvan" dataDxfId="6"/>
    <tableColumn id="7" xr3:uid="{DB7657F8-68CF-49AF-BB06-CDA7A6BAD68F}" name="Ödeme Tarihi" dataDxfId="5"/>
    <tableColumn id="3" xr3:uid="{5E808D7B-78CC-444F-88ED-464CF5C77E5F}" name="Yapılan Ödeme" dataDxfId="4" dataCellStyle="Virgül"/>
    <tableColumn id="4" xr3:uid="{00415123-5D76-4D16-BBBF-C549BA98E9C7}" name="Kesilen Fatura" dataDxfId="3"/>
    <tableColumn id="5" xr3:uid="{38131CDE-F051-4C2B-8AA9-9F2618B5B568}" name="Gelmesi Gereken Fatura" dataDxfId="2" dataCellStyle="Virgül">
      <calculatedColumnFormula>Tablo1[[#This Row],[Yapılan Ödeme]]-Tablo1[[#This Row],[Kesilen Fatura]]</calculatedColumnFormula>
    </tableColumn>
    <tableColumn id="6" xr3:uid="{7422050F-E0EC-4F3E-B42E-7E43E3769A85}" name="Açıklama" dataDxfId="1"/>
    <tableColumn id="8" xr3:uid="{3F3901A3-E457-40AF-BCA2-6C13E834589C}" name="Sütun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tabSelected="1" topLeftCell="C1" workbookViewId="0">
      <selection activeCell="K7" sqref="K7"/>
    </sheetView>
  </sheetViews>
  <sheetFormatPr defaultRowHeight="15" x14ac:dyDescent="0.25"/>
  <cols>
    <col min="1" max="1" width="9.42578125" customWidth="1"/>
    <col min="2" max="2" width="36.7109375" bestFit="1" customWidth="1"/>
    <col min="3" max="3" width="15.42578125" bestFit="1" customWidth="1"/>
    <col min="4" max="4" width="16.7109375" style="8" customWidth="1"/>
    <col min="5" max="5" width="15.7109375" customWidth="1"/>
    <col min="6" max="6" width="24.7109375" style="8" customWidth="1"/>
    <col min="7" max="7" width="52.5703125" bestFit="1" customWidth="1"/>
    <col min="8" max="8" width="25.28515625" bestFit="1" customWidth="1"/>
    <col min="10" max="10" width="36.28515625" bestFit="1" customWidth="1"/>
    <col min="11" max="11" width="11.85546875" bestFit="1" customWidth="1"/>
  </cols>
  <sheetData>
    <row r="1" spans="1:11" ht="53.25" customHeight="1" x14ac:dyDescent="0.25">
      <c r="A1" s="4" t="s">
        <v>0</v>
      </c>
      <c r="B1" s="5" t="s">
        <v>1</v>
      </c>
      <c r="C1" s="5" t="s">
        <v>6</v>
      </c>
      <c r="D1" s="9" t="s">
        <v>3</v>
      </c>
      <c r="E1" s="5" t="s">
        <v>4</v>
      </c>
      <c r="F1" s="9" t="s">
        <v>5</v>
      </c>
      <c r="G1" s="5" t="s">
        <v>2</v>
      </c>
      <c r="H1" s="6" t="s">
        <v>46</v>
      </c>
    </row>
    <row r="2" spans="1:11" x14ac:dyDescent="0.25">
      <c r="A2" s="1">
        <v>17</v>
      </c>
      <c r="B2" s="2" t="s">
        <v>28</v>
      </c>
      <c r="C2" s="7">
        <v>45505</v>
      </c>
      <c r="D2" s="10">
        <v>500000</v>
      </c>
      <c r="E2" s="2"/>
      <c r="F2" s="10">
        <f>Tablo1[[#This Row],[Yapılan Ödeme]]-Tablo1[[#This Row],[Kesilen Fatura]]</f>
        <v>500000</v>
      </c>
      <c r="G2" s="2" t="s">
        <v>30</v>
      </c>
      <c r="H2" s="3"/>
    </row>
    <row r="3" spans="1:11" x14ac:dyDescent="0.25">
      <c r="A3" s="1">
        <v>1</v>
      </c>
      <c r="B3" s="2" t="s">
        <v>29</v>
      </c>
      <c r="C3" s="7">
        <v>45506</v>
      </c>
      <c r="D3" s="10">
        <v>490250</v>
      </c>
      <c r="E3" s="2"/>
      <c r="F3" s="10">
        <f>Tablo1[[#This Row],[Yapılan Ödeme]]-Tablo1[[#This Row],[Kesilen Fatura]]</f>
        <v>490250</v>
      </c>
      <c r="G3" s="2" t="s">
        <v>31</v>
      </c>
      <c r="H3" s="3"/>
    </row>
    <row r="4" spans="1:11" x14ac:dyDescent="0.25">
      <c r="A4" s="1">
        <v>4</v>
      </c>
      <c r="B4" s="2" t="s">
        <v>10</v>
      </c>
      <c r="C4" s="7">
        <v>45541</v>
      </c>
      <c r="D4" s="10">
        <v>150000</v>
      </c>
      <c r="E4" s="2"/>
      <c r="F4" s="10">
        <f>Tablo1[[#This Row],[Yapılan Ödeme]]-Tablo1[[#This Row],[Kesilen Fatura]]</f>
        <v>150000</v>
      </c>
      <c r="G4" s="2" t="s">
        <v>11</v>
      </c>
      <c r="H4" s="3"/>
    </row>
    <row r="5" spans="1:11" x14ac:dyDescent="0.25">
      <c r="A5" s="1">
        <v>20</v>
      </c>
      <c r="B5" s="2" t="s">
        <v>34</v>
      </c>
      <c r="C5" s="7">
        <v>45595</v>
      </c>
      <c r="D5" s="10">
        <v>250000</v>
      </c>
      <c r="E5" s="2"/>
      <c r="F5" s="10">
        <f>Tablo1[[#This Row],[Yapılan Ödeme]]-Tablo1[[#This Row],[Kesilen Fatura]]</f>
        <v>250000</v>
      </c>
      <c r="G5" s="2" t="s">
        <v>35</v>
      </c>
      <c r="H5" s="3"/>
    </row>
    <row r="6" spans="1:11" x14ac:dyDescent="0.25">
      <c r="A6" s="1">
        <v>11</v>
      </c>
      <c r="B6" s="2" t="s">
        <v>12</v>
      </c>
      <c r="C6" s="7">
        <v>45656</v>
      </c>
      <c r="D6" s="10">
        <v>207000</v>
      </c>
      <c r="E6" s="2"/>
      <c r="F6" s="10">
        <f>Tablo1[[#This Row],[Yapılan Ödeme]]-Tablo1[[#This Row],[Kesilen Fatura]]</f>
        <v>207000</v>
      </c>
      <c r="G6" s="2" t="s">
        <v>26</v>
      </c>
      <c r="H6" s="3"/>
    </row>
    <row r="7" spans="1:11" x14ac:dyDescent="0.25">
      <c r="A7" s="1">
        <v>8</v>
      </c>
      <c r="B7" s="14" t="s">
        <v>16</v>
      </c>
      <c r="C7" s="7">
        <v>45701</v>
      </c>
      <c r="D7" s="10">
        <v>16104</v>
      </c>
      <c r="E7" s="2"/>
      <c r="F7" s="10">
        <f>Tablo1[[#This Row],[Yapılan Ödeme]]-Tablo1[[#This Row],[Kesilen Fatura]]</f>
        <v>16104</v>
      </c>
      <c r="G7" s="2"/>
      <c r="H7" s="3" t="s">
        <v>45</v>
      </c>
      <c r="J7" t="s">
        <v>50</v>
      </c>
      <c r="K7" t="s">
        <v>54</v>
      </c>
    </row>
    <row r="8" spans="1:11" x14ac:dyDescent="0.25">
      <c r="A8" s="1">
        <v>21</v>
      </c>
      <c r="B8" s="14" t="s">
        <v>15</v>
      </c>
      <c r="C8" s="7">
        <v>45723</v>
      </c>
      <c r="D8" s="10">
        <v>13539.84</v>
      </c>
      <c r="E8" s="2"/>
      <c r="F8" s="10">
        <f>Tablo1[[#This Row],[Yapılan Ödeme]]-Tablo1[[#This Row],[Kesilen Fatura]]</f>
        <v>13539.84</v>
      </c>
      <c r="G8" s="2"/>
      <c r="H8" s="3" t="s">
        <v>45</v>
      </c>
      <c r="J8" t="s">
        <v>50</v>
      </c>
      <c r="K8" t="s">
        <v>54</v>
      </c>
    </row>
    <row r="9" spans="1:11" x14ac:dyDescent="0.25">
      <c r="A9" s="1">
        <v>3</v>
      </c>
      <c r="B9" s="14" t="s">
        <v>18</v>
      </c>
      <c r="C9" s="7">
        <v>45782</v>
      </c>
      <c r="D9" s="10">
        <v>10000</v>
      </c>
      <c r="E9" s="2"/>
      <c r="F9" s="10">
        <f>Tablo1[[#This Row],[Yapılan Ödeme]]-Tablo1[[#This Row],[Kesilen Fatura]]</f>
        <v>10000</v>
      </c>
      <c r="G9" s="2" t="s">
        <v>17</v>
      </c>
      <c r="H9" s="3" t="s">
        <v>47</v>
      </c>
      <c r="J9" t="s">
        <v>51</v>
      </c>
    </row>
    <row r="10" spans="1:11" x14ac:dyDescent="0.25">
      <c r="A10" s="1">
        <v>22</v>
      </c>
      <c r="B10" s="2" t="s">
        <v>9</v>
      </c>
      <c r="C10" s="7">
        <v>45784</v>
      </c>
      <c r="D10" s="10">
        <v>80000</v>
      </c>
      <c r="E10" s="2"/>
      <c r="F10" s="10">
        <f>Tablo1[[#This Row],[Yapılan Ödeme]]-Tablo1[[#This Row],[Kesilen Fatura]]</f>
        <v>80000</v>
      </c>
      <c r="G10" s="2"/>
      <c r="H10" s="3"/>
    </row>
    <row r="11" spans="1:11" x14ac:dyDescent="0.25">
      <c r="A11" s="1">
        <v>23</v>
      </c>
      <c r="B11" s="11" t="s">
        <v>7</v>
      </c>
      <c r="C11" s="7">
        <v>45785</v>
      </c>
      <c r="D11" s="13">
        <v>13718.12</v>
      </c>
      <c r="E11" s="2"/>
      <c r="F11" s="10">
        <f>Tablo1[[#This Row],[Yapılan Ödeme]]-Tablo1[[#This Row],[Kesilen Fatura]]</f>
        <v>13718.12</v>
      </c>
      <c r="G11" s="2" t="s">
        <v>8</v>
      </c>
      <c r="H11" s="3"/>
    </row>
    <row r="12" spans="1:11" x14ac:dyDescent="0.25">
      <c r="A12" s="1">
        <v>2</v>
      </c>
      <c r="B12" s="2" t="s">
        <v>38</v>
      </c>
      <c r="C12" s="7">
        <v>45786</v>
      </c>
      <c r="D12" s="10">
        <v>250000</v>
      </c>
      <c r="E12" s="2"/>
      <c r="F12" s="10"/>
      <c r="G12" s="2"/>
      <c r="H12" s="3"/>
    </row>
    <row r="13" spans="1:11" x14ac:dyDescent="0.25">
      <c r="A13" s="1">
        <v>13</v>
      </c>
      <c r="B13" s="2" t="s">
        <v>19</v>
      </c>
      <c r="C13" s="7">
        <v>45792</v>
      </c>
      <c r="D13" s="10">
        <v>2000</v>
      </c>
      <c r="E13" s="2"/>
      <c r="F13" s="10">
        <f>Tablo1[[#This Row],[Yapılan Ödeme]]-Tablo1[[#This Row],[Kesilen Fatura]]</f>
        <v>2000</v>
      </c>
      <c r="G13" s="2" t="s">
        <v>41</v>
      </c>
      <c r="H13" s="3"/>
    </row>
    <row r="14" spans="1:11" x14ac:dyDescent="0.25">
      <c r="A14" s="1">
        <v>12</v>
      </c>
      <c r="B14" s="11" t="s">
        <v>20</v>
      </c>
      <c r="C14" s="7">
        <v>45806</v>
      </c>
      <c r="D14" s="10">
        <v>46350</v>
      </c>
      <c r="E14" s="2"/>
      <c r="F14" s="10">
        <f>Tablo1[[#This Row],[Yapılan Ödeme]]-Tablo1[[#This Row],[Kesilen Fatura]]</f>
        <v>46350</v>
      </c>
      <c r="G14" s="2" t="s">
        <v>21</v>
      </c>
      <c r="H14" s="3"/>
    </row>
    <row r="15" spans="1:11" x14ac:dyDescent="0.25">
      <c r="A15" s="1">
        <v>18</v>
      </c>
      <c r="B15" s="2" t="s">
        <v>24</v>
      </c>
      <c r="C15" s="7">
        <v>45811</v>
      </c>
      <c r="D15" s="10">
        <v>87000</v>
      </c>
      <c r="E15" s="2"/>
      <c r="F15" s="10">
        <f>Tablo1[[#This Row],[Yapılan Ödeme]]-Tablo1[[#This Row],[Kesilen Fatura]]</f>
        <v>87000</v>
      </c>
      <c r="G15" s="2"/>
      <c r="H15" s="3"/>
    </row>
    <row r="16" spans="1:11" x14ac:dyDescent="0.25">
      <c r="A16" s="1">
        <v>7</v>
      </c>
      <c r="B16" s="11" t="s">
        <v>22</v>
      </c>
      <c r="C16" s="7">
        <v>45812</v>
      </c>
      <c r="D16" s="12">
        <v>6280281.2300000004</v>
      </c>
      <c r="E16" s="2"/>
      <c r="F16" s="10">
        <f>Tablo1[[#This Row],[Yapılan Ödeme]]-Tablo1[[#This Row],[Kesilen Fatura]]</f>
        <v>6280281.2300000004</v>
      </c>
      <c r="G16" s="2" t="s">
        <v>23</v>
      </c>
      <c r="H16" s="3"/>
      <c r="J16" t="s">
        <v>48</v>
      </c>
    </row>
    <row r="17" spans="1:10" x14ac:dyDescent="0.25">
      <c r="A17" s="1">
        <v>24</v>
      </c>
      <c r="B17" s="2" t="s">
        <v>13</v>
      </c>
      <c r="C17" s="7">
        <v>45812</v>
      </c>
      <c r="D17" s="10">
        <v>2140</v>
      </c>
      <c r="E17" s="2"/>
      <c r="F17" s="10">
        <f>Tablo1[[#This Row],[Yapılan Ödeme]]-Tablo1[[#This Row],[Kesilen Fatura]]</f>
        <v>2140</v>
      </c>
      <c r="G17" s="2" t="s">
        <v>14</v>
      </c>
      <c r="H17" s="3"/>
      <c r="J17" t="s">
        <v>49</v>
      </c>
    </row>
    <row r="18" spans="1:10" x14ac:dyDescent="0.25">
      <c r="A18" s="1">
        <v>14</v>
      </c>
      <c r="B18" s="2" t="s">
        <v>27</v>
      </c>
      <c r="C18" s="7">
        <v>46021</v>
      </c>
      <c r="D18" s="10">
        <v>637894.1</v>
      </c>
      <c r="E18" s="2"/>
      <c r="F18" s="10">
        <f>Tablo1[[#This Row],[Yapılan Ödeme]]-Tablo1[[#This Row],[Kesilen Fatura]]</f>
        <v>637894.1</v>
      </c>
      <c r="G18" s="2" t="s">
        <v>26</v>
      </c>
      <c r="H18" s="3"/>
    </row>
    <row r="19" spans="1:10" x14ac:dyDescent="0.25">
      <c r="A19" s="1">
        <v>9</v>
      </c>
      <c r="B19" s="11" t="s">
        <v>36</v>
      </c>
      <c r="C19" s="7">
        <v>46022</v>
      </c>
      <c r="D19" s="10">
        <v>352743.89</v>
      </c>
      <c r="E19" s="2"/>
      <c r="F19" s="10">
        <f>Tablo1[[#This Row],[Yapılan Ödeme]]-Tablo1[[#This Row],[Kesilen Fatura]]</f>
        <v>352743.89</v>
      </c>
      <c r="G19" s="2" t="s">
        <v>11</v>
      </c>
      <c r="H19" s="3"/>
    </row>
    <row r="20" spans="1:10" x14ac:dyDescent="0.25">
      <c r="A20" s="1">
        <v>6</v>
      </c>
      <c r="B20" s="2" t="s">
        <v>37</v>
      </c>
      <c r="C20" s="2"/>
      <c r="D20" s="12">
        <v>189590.78</v>
      </c>
      <c r="E20" s="2"/>
      <c r="F20" s="10">
        <f>Tablo1[[#This Row],[Yapılan Ödeme]]-Tablo1[[#This Row],[Kesilen Fatura]]</f>
        <v>189590.78</v>
      </c>
      <c r="G20" s="2"/>
      <c r="H20" s="3"/>
    </row>
    <row r="21" spans="1:10" x14ac:dyDescent="0.25">
      <c r="A21" s="1">
        <v>10</v>
      </c>
      <c r="B21" s="2" t="s">
        <v>33</v>
      </c>
      <c r="C21" s="2"/>
      <c r="D21" s="10">
        <v>121488.1</v>
      </c>
      <c r="E21" s="2"/>
      <c r="F21" s="10">
        <f>Tablo1[[#This Row],[Yapılan Ödeme]]-Tablo1[[#This Row],[Kesilen Fatura]]</f>
        <v>121488.1</v>
      </c>
      <c r="G21" s="2"/>
      <c r="H21" s="3"/>
    </row>
    <row r="22" spans="1:10" x14ac:dyDescent="0.25">
      <c r="A22" s="1">
        <v>15</v>
      </c>
      <c r="B22" s="2" t="s">
        <v>39</v>
      </c>
      <c r="C22" s="7"/>
      <c r="D22" s="10">
        <v>195000</v>
      </c>
      <c r="E22" s="2"/>
      <c r="F22" s="10">
        <f>Tablo1[[#This Row],[Yapılan Ödeme]]-Tablo1[[#This Row],[Kesilen Fatura]]</f>
        <v>195000</v>
      </c>
      <c r="G22" s="2" t="s">
        <v>11</v>
      </c>
      <c r="H22" s="3"/>
    </row>
    <row r="23" spans="1:10" x14ac:dyDescent="0.25">
      <c r="A23" s="1">
        <v>16</v>
      </c>
      <c r="B23" s="2" t="s">
        <v>32</v>
      </c>
      <c r="C23" s="2"/>
      <c r="D23" s="10">
        <v>302675.95</v>
      </c>
      <c r="E23" s="2"/>
      <c r="F23" s="10">
        <f>Tablo1[[#This Row],[Yapılan Ödeme]]-Tablo1[[#This Row],[Kesilen Fatura]]</f>
        <v>302675.95</v>
      </c>
      <c r="G23" s="2"/>
      <c r="H23" s="3"/>
    </row>
    <row r="24" spans="1:10" x14ac:dyDescent="0.25">
      <c r="A24" s="1">
        <v>19</v>
      </c>
      <c r="B24" s="14" t="s">
        <v>25</v>
      </c>
      <c r="C24" s="2"/>
      <c r="D24" s="10">
        <v>604225.53</v>
      </c>
      <c r="E24" s="2"/>
      <c r="F24" s="10">
        <f>Tablo1[[#This Row],[Yapılan Ödeme]]-Tablo1[[#This Row],[Kesilen Fatura]]</f>
        <v>604225.53</v>
      </c>
      <c r="G24" s="2"/>
      <c r="H24" s="3"/>
    </row>
    <row r="25" spans="1:10" x14ac:dyDescent="0.25">
      <c r="A25" s="1">
        <v>25</v>
      </c>
      <c r="B25" s="17" t="s">
        <v>40</v>
      </c>
      <c r="C25" s="7">
        <v>45821</v>
      </c>
      <c r="D25" s="10">
        <v>19800</v>
      </c>
      <c r="E25" s="2"/>
      <c r="F25" s="10">
        <f>Tablo1[[#This Row],[Yapılan Ödeme]]-Tablo1[[#This Row],[Kesilen Fatura]]</f>
        <v>19800</v>
      </c>
      <c r="G25" s="2" t="s">
        <v>42</v>
      </c>
      <c r="H25" s="3"/>
    </row>
    <row r="26" spans="1:10" x14ac:dyDescent="0.25">
      <c r="A26" s="1">
        <v>26</v>
      </c>
      <c r="B26" s="2" t="s">
        <v>43</v>
      </c>
      <c r="C26" s="7">
        <v>45828</v>
      </c>
      <c r="D26" s="10">
        <v>10000</v>
      </c>
      <c r="E26" s="2"/>
      <c r="F26" s="10">
        <f>Tablo1[[#This Row],[Yapılan Ödeme]]-Tablo1[[#This Row],[Kesilen Fatura]]</f>
        <v>10000</v>
      </c>
      <c r="G26" s="2" t="s">
        <v>44</v>
      </c>
      <c r="H26" s="3"/>
    </row>
    <row r="27" spans="1:10" x14ac:dyDescent="0.25">
      <c r="A27" s="1">
        <v>27</v>
      </c>
      <c r="B27" s="2"/>
      <c r="C27" s="2"/>
      <c r="D27" s="10"/>
      <c r="E27" s="2"/>
      <c r="F27" s="10">
        <f>Tablo1[[#This Row],[Yapılan Ödeme]]-Tablo1[[#This Row],[Kesilen Fatura]]</f>
        <v>0</v>
      </c>
      <c r="G27" s="2"/>
      <c r="H27" s="3"/>
    </row>
    <row r="28" spans="1:10" x14ac:dyDescent="0.25">
      <c r="A28" s="1"/>
      <c r="B28" s="2"/>
      <c r="C28" s="2"/>
      <c r="D28" s="10"/>
      <c r="E28" s="2"/>
      <c r="F28" s="10">
        <f>Tablo1[[#This Row],[Yapılan Ödeme]]-Tablo1[[#This Row],[Kesilen Fatura]]</f>
        <v>0</v>
      </c>
      <c r="G28" s="2"/>
      <c r="H28" s="3"/>
    </row>
    <row r="29" spans="1:10" x14ac:dyDescent="0.25">
      <c r="A29" s="1"/>
      <c r="B29" s="2"/>
      <c r="C29" s="2"/>
      <c r="D29" s="10"/>
      <c r="E29" s="2"/>
      <c r="F29" s="10">
        <f>Tablo1[[#This Row],[Yapılan Ödeme]]-Tablo1[[#This Row],[Kesilen Fatura]]</f>
        <v>0</v>
      </c>
      <c r="G29" s="2"/>
      <c r="H29" s="3"/>
    </row>
    <row r="30" spans="1:10" x14ac:dyDescent="0.25">
      <c r="A30" s="1"/>
      <c r="B30" s="2"/>
      <c r="C30" s="2"/>
      <c r="D30" s="10"/>
      <c r="E30" s="2"/>
      <c r="F30" s="10">
        <f>Tablo1[[#This Row],[Yapılan Ödeme]]-Tablo1[[#This Row],[Kesilen Fatura]]</f>
        <v>0</v>
      </c>
      <c r="G30" s="2"/>
      <c r="H30" s="3"/>
    </row>
    <row r="31" spans="1:10" x14ac:dyDescent="0.25">
      <c r="A31" s="1"/>
      <c r="B31" s="2"/>
      <c r="C31" s="2"/>
      <c r="D31" s="10"/>
      <c r="E31" s="2"/>
      <c r="F31" s="10">
        <f>Tablo1[[#This Row],[Yapılan Ödeme]]-Tablo1[[#This Row],[Kesilen Fatura]]</f>
        <v>0</v>
      </c>
      <c r="G31" s="2"/>
      <c r="H31" s="3"/>
    </row>
    <row r="32" spans="1:10" x14ac:dyDescent="0.25">
      <c r="A32" s="16">
        <v>27</v>
      </c>
      <c r="B32" s="18"/>
      <c r="C32" s="18"/>
      <c r="D32" s="19"/>
      <c r="E32" s="18"/>
      <c r="F32" s="19">
        <f>Tablo1[[#This Row],[Yapılan Ödeme]]-Tablo1[[#This Row],[Kesilen Fatura]]</f>
        <v>0</v>
      </c>
      <c r="G32" s="18"/>
      <c r="H32" s="15"/>
    </row>
    <row r="35" spans="7:7" x14ac:dyDescent="0.25">
      <c r="G35" t="s">
        <v>52</v>
      </c>
    </row>
    <row r="36" spans="7:7" x14ac:dyDescent="0.25">
      <c r="G36" t="s">
        <v>53</v>
      </c>
    </row>
  </sheetData>
  <phoneticPr fontId="20" type="noConversion"/>
  <pageMargins left="0.7" right="0.7" top="0.75" bottom="0.75" header="0.3" footer="0.3"/>
  <pageSetup paperSize="9" scale="76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Merve</dc:creator>
  <cp:lastModifiedBy>Eyyüp Ağa</cp:lastModifiedBy>
  <cp:lastPrinted>2025-06-18T07:09:33Z</cp:lastPrinted>
  <dcterms:created xsi:type="dcterms:W3CDTF">2015-06-05T18:19:34Z</dcterms:created>
  <dcterms:modified xsi:type="dcterms:W3CDTF">2026-01-06T08:21:24Z</dcterms:modified>
</cp:coreProperties>
</file>